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 activeTab="4"/>
  </bookViews>
  <sheets>
    <sheet name="Summer" sheetId="4" r:id="rId1"/>
    <sheet name="Winter" sheetId="5" r:id="rId2"/>
    <sheet name="Spring" sheetId="6" r:id="rId3"/>
    <sheet name="Regression" sheetId="7" r:id="rId4"/>
    <sheet name="Data" sheetId="1" r:id="rId5"/>
    <sheet name="Sheet2" sheetId="2" r:id="rId6"/>
    <sheet name="Sheet3" sheetId="3" r:id="rId7"/>
  </sheets>
  <calcPr calcId="125725"/>
</workbook>
</file>

<file path=xl/calcChain.xml><?xml version="1.0" encoding="utf-8"?>
<calcChain xmlns="http://schemas.openxmlformats.org/spreadsheetml/2006/main">
  <c r="Q26" i="1"/>
  <c r="Q25"/>
  <c r="Q24"/>
  <c r="P26"/>
  <c r="O26"/>
  <c r="N26"/>
  <c r="O25"/>
  <c r="P25"/>
  <c r="N25"/>
  <c r="P24"/>
  <c r="N24"/>
  <c r="O24"/>
  <c r="T21"/>
  <c r="T14"/>
  <c r="T1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"/>
  <c r="C26"/>
  <c r="C25"/>
  <c r="C24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"/>
  <c r="N3"/>
  <c r="O3" s="1"/>
  <c r="N4"/>
  <c r="O4" s="1"/>
  <c r="N5"/>
  <c r="O5" s="1"/>
  <c r="N6"/>
  <c r="O6" s="1"/>
  <c r="N7"/>
  <c r="O7" s="1"/>
  <c r="N8"/>
  <c r="O8" s="1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N20"/>
  <c r="O20" s="1"/>
  <c r="N21"/>
  <c r="O21" s="1"/>
  <c r="N2"/>
  <c r="O2" s="1"/>
  <c r="M21" l="1"/>
  <c r="M20"/>
  <c r="M19"/>
  <c r="M18"/>
  <c r="M17"/>
  <c r="M16"/>
  <c r="M15"/>
  <c r="M14"/>
  <c r="M13"/>
  <c r="M12"/>
  <c r="B25" s="1"/>
  <c r="M11"/>
  <c r="M10"/>
  <c r="M9"/>
  <c r="M8"/>
  <c r="M7"/>
  <c r="M6"/>
  <c r="M5"/>
  <c r="M4"/>
  <c r="M3"/>
  <c r="M2"/>
  <c r="B24" s="1"/>
  <c r="B26" l="1"/>
</calcChain>
</file>

<file path=xl/sharedStrings.xml><?xml version="1.0" encoding="utf-8"?>
<sst xmlns="http://schemas.openxmlformats.org/spreadsheetml/2006/main" count="12" uniqueCount="11">
  <si>
    <t>Lysm</t>
  </si>
  <si>
    <t>EEC</t>
  </si>
  <si>
    <t>Std dev</t>
  </si>
  <si>
    <t>Count</t>
  </si>
  <si>
    <t>95% CI</t>
  </si>
  <si>
    <t>Summer</t>
  </si>
  <si>
    <t>Winter</t>
  </si>
  <si>
    <t>Spring</t>
  </si>
  <si>
    <t>LE=0</t>
  </si>
  <si>
    <t>EEC (GF)</t>
  </si>
  <si>
    <t>EEC (CF and GF)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</si>
</sst>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6" fontId="1" fillId="2" borderId="0" xfId="0" applyNumberFormat="1" applyFont="1" applyFill="1" applyBorder="1" applyAlignment="1">
      <alignment horizontal="center"/>
    </xf>
    <xf numFmtId="0" fontId="0" fillId="2" borderId="0" xfId="0" applyFill="1"/>
    <xf numFmtId="16" fontId="1" fillId="3" borderId="0" xfId="0" applyNumberFormat="1" applyFont="1" applyFill="1" applyBorder="1" applyAlignment="1">
      <alignment horizontal="center"/>
    </xf>
    <xf numFmtId="0" fontId="0" fillId="3" borderId="0" xfId="0" applyFill="1"/>
    <xf numFmtId="16" fontId="1" fillId="4" borderId="0" xfId="0" applyNumberFormat="1" applyFont="1" applyFill="1" applyBorder="1" applyAlignment="1">
      <alignment horizontal="center"/>
    </xf>
    <xf numFmtId="0" fontId="0" fillId="4" borderId="0" xfId="0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11" Type="http://schemas.openxmlformats.org/officeDocument/2006/relationships/calcChain" Target="calcChain.xml"/><Relationship Id="rId5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Data!$M$1</c:f>
              <c:strCache>
                <c:ptCount val="1"/>
                <c:pt idx="0">
                  <c:v>Lysm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ash"/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cust"/>
            <c:plus>
              <c:numRef>
                <c:f>Data!$O$2:$O$11</c:f>
                <c:numCache>
                  <c:formatCode>General</c:formatCode>
                  <c:ptCount val="10"/>
                  <c:pt idx="0">
                    <c:v>0.27622635367242798</c:v>
                  </c:pt>
                  <c:pt idx="1">
                    <c:v>0.32908677778335166</c:v>
                  </c:pt>
                  <c:pt idx="2">
                    <c:v>0.18619755026612542</c:v>
                  </c:pt>
                  <c:pt idx="3">
                    <c:v>0.20475214489375101</c:v>
                  </c:pt>
                  <c:pt idx="4">
                    <c:v>0.17451285706468556</c:v>
                  </c:pt>
                  <c:pt idx="5">
                    <c:v>0.17451285706468556</c:v>
                  </c:pt>
                  <c:pt idx="6">
                    <c:v>0.13029081572282569</c:v>
                  </c:pt>
                  <c:pt idx="7">
                    <c:v>0.1144026809704545</c:v>
                  </c:pt>
                  <c:pt idx="8">
                    <c:v>0.15178150918745825</c:v>
                  </c:pt>
                  <c:pt idx="9">
                    <c:v>7.1491083668344627E-2</c:v>
                  </c:pt>
                </c:numCache>
              </c:numRef>
            </c:plus>
            <c:minus>
              <c:numRef>
                <c:f>Data!$O$2:$O$11</c:f>
                <c:numCache>
                  <c:formatCode>General</c:formatCode>
                  <c:ptCount val="10"/>
                  <c:pt idx="0">
                    <c:v>0.27622635367242798</c:v>
                  </c:pt>
                  <c:pt idx="1">
                    <c:v>0.32908677778335166</c:v>
                  </c:pt>
                  <c:pt idx="2">
                    <c:v>0.18619755026612542</c:v>
                  </c:pt>
                  <c:pt idx="3">
                    <c:v>0.20475214489375101</c:v>
                  </c:pt>
                  <c:pt idx="4">
                    <c:v>0.17451285706468556</c:v>
                  </c:pt>
                  <c:pt idx="5">
                    <c:v>0.17451285706468556</c:v>
                  </c:pt>
                  <c:pt idx="6">
                    <c:v>0.13029081572282569</c:v>
                  </c:pt>
                  <c:pt idx="7">
                    <c:v>0.1144026809704545</c:v>
                  </c:pt>
                  <c:pt idx="8">
                    <c:v>0.15178150918745825</c:v>
                  </c:pt>
                  <c:pt idx="9">
                    <c:v>7.1491083668344627E-2</c:v>
                  </c:pt>
                </c:numCache>
              </c:numRef>
            </c:minus>
          </c:errBars>
          <c:xVal>
            <c:numRef>
              <c:f>Data!$A$2:$A$11</c:f>
              <c:numCache>
                <c:formatCode>d\-mmm</c:formatCode>
                <c:ptCount val="10"/>
                <c:pt idx="0">
                  <c:v>39513</c:v>
                </c:pt>
                <c:pt idx="1">
                  <c:v>39514</c:v>
                </c:pt>
                <c:pt idx="2">
                  <c:v>39515</c:v>
                </c:pt>
                <c:pt idx="3">
                  <c:v>39516</c:v>
                </c:pt>
                <c:pt idx="4">
                  <c:v>39517</c:v>
                </c:pt>
                <c:pt idx="5">
                  <c:v>39518</c:v>
                </c:pt>
                <c:pt idx="6">
                  <c:v>39519</c:v>
                </c:pt>
                <c:pt idx="7">
                  <c:v>39520</c:v>
                </c:pt>
                <c:pt idx="8">
                  <c:v>39521</c:v>
                </c:pt>
                <c:pt idx="9">
                  <c:v>39522</c:v>
                </c:pt>
              </c:numCache>
            </c:numRef>
          </c:xVal>
          <c:yVal>
            <c:numRef>
              <c:f>Data!$M$2:$M$11</c:f>
              <c:numCache>
                <c:formatCode>General</c:formatCode>
                <c:ptCount val="10"/>
                <c:pt idx="0">
                  <c:v>2.659668508287294</c:v>
                </c:pt>
                <c:pt idx="1">
                  <c:v>2.1149171270718137</c:v>
                </c:pt>
                <c:pt idx="2">
                  <c:v>1.5049723756906137</c:v>
                </c:pt>
                <c:pt idx="3">
                  <c:v>1.1729281767955797</c:v>
                </c:pt>
                <c:pt idx="4">
                  <c:v>0.98677000000000015</c:v>
                </c:pt>
                <c:pt idx="5">
                  <c:v>0.98677000000000015</c:v>
                </c:pt>
                <c:pt idx="6">
                  <c:v>0.61215469613259543</c:v>
                </c:pt>
                <c:pt idx="7">
                  <c:v>0.70828729281767278</c:v>
                </c:pt>
                <c:pt idx="8">
                  <c:v>0.35138121546961865</c:v>
                </c:pt>
                <c:pt idx="9">
                  <c:v>0.83370165745856606</c:v>
                </c:pt>
              </c:numCache>
            </c:numRef>
          </c:yVal>
        </c:ser>
        <c:ser>
          <c:idx val="1"/>
          <c:order val="1"/>
          <c:tx>
            <c:strRef>
              <c:f>Data!$P$1</c:f>
              <c:strCache>
                <c:ptCount val="1"/>
                <c:pt idx="0">
                  <c:v>EEC (GF)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xVal>
            <c:numRef>
              <c:f>Data!$A$2:$A$11</c:f>
              <c:numCache>
                <c:formatCode>d\-mmm</c:formatCode>
                <c:ptCount val="10"/>
                <c:pt idx="0">
                  <c:v>39513</c:v>
                </c:pt>
                <c:pt idx="1">
                  <c:v>39514</c:v>
                </c:pt>
                <c:pt idx="2">
                  <c:v>39515</c:v>
                </c:pt>
                <c:pt idx="3">
                  <c:v>39516</c:v>
                </c:pt>
                <c:pt idx="4">
                  <c:v>39517</c:v>
                </c:pt>
                <c:pt idx="5">
                  <c:v>39518</c:v>
                </c:pt>
                <c:pt idx="6">
                  <c:v>39519</c:v>
                </c:pt>
                <c:pt idx="7">
                  <c:v>39520</c:v>
                </c:pt>
                <c:pt idx="8">
                  <c:v>39521</c:v>
                </c:pt>
                <c:pt idx="9">
                  <c:v>39522</c:v>
                </c:pt>
              </c:numCache>
            </c:numRef>
          </c:xVal>
          <c:yVal>
            <c:numRef>
              <c:f>Data!$P$2:$P$11</c:f>
              <c:numCache>
                <c:formatCode>General</c:formatCode>
                <c:ptCount val="10"/>
                <c:pt idx="0">
                  <c:v>2.1673</c:v>
                </c:pt>
                <c:pt idx="1">
                  <c:v>2.2627000000000002</c:v>
                </c:pt>
                <c:pt idx="2">
                  <c:v>2.3431999999999999</c:v>
                </c:pt>
                <c:pt idx="3">
                  <c:v>1.9</c:v>
                </c:pt>
                <c:pt idx="4">
                  <c:v>1.3039000000000001</c:v>
                </c:pt>
                <c:pt idx="5">
                  <c:v>1.3905000000000001</c:v>
                </c:pt>
                <c:pt idx="6">
                  <c:v>1.1184000000000001</c:v>
                </c:pt>
                <c:pt idx="7">
                  <c:v>0.84389999999999998</c:v>
                </c:pt>
                <c:pt idx="8">
                  <c:v>0.78700000000000003</c:v>
                </c:pt>
                <c:pt idx="9">
                  <c:v>1.2925</c:v>
                </c:pt>
              </c:numCache>
            </c:numRef>
          </c:yVal>
        </c:ser>
        <c:ser>
          <c:idx val="2"/>
          <c:order val="2"/>
          <c:tx>
            <c:strRef>
              <c:f>Data!$Q$1</c:f>
              <c:strCache>
                <c:ptCount val="1"/>
                <c:pt idx="0">
                  <c:v>LE=0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circle"/>
            <c:size val="7"/>
            <c:spPr>
              <a:noFill/>
              <a:ln w="12700">
                <a:solidFill>
                  <a:srgbClr val="FF0000"/>
                </a:solidFill>
              </a:ln>
            </c:spPr>
          </c:marker>
          <c:xVal>
            <c:numRef>
              <c:f>Data!$A$2:$A$11</c:f>
              <c:numCache>
                <c:formatCode>d\-mmm</c:formatCode>
                <c:ptCount val="10"/>
                <c:pt idx="0">
                  <c:v>39513</c:v>
                </c:pt>
                <c:pt idx="1">
                  <c:v>39514</c:v>
                </c:pt>
                <c:pt idx="2">
                  <c:v>39515</c:v>
                </c:pt>
                <c:pt idx="3">
                  <c:v>39516</c:v>
                </c:pt>
                <c:pt idx="4">
                  <c:v>39517</c:v>
                </c:pt>
                <c:pt idx="5">
                  <c:v>39518</c:v>
                </c:pt>
                <c:pt idx="6">
                  <c:v>39519</c:v>
                </c:pt>
                <c:pt idx="7">
                  <c:v>39520</c:v>
                </c:pt>
                <c:pt idx="8">
                  <c:v>39521</c:v>
                </c:pt>
                <c:pt idx="9">
                  <c:v>39522</c:v>
                </c:pt>
              </c:numCache>
            </c:numRef>
          </c:xVal>
          <c:yVal>
            <c:numRef>
              <c:f>Data!$Q$2:$Q$11</c:f>
              <c:numCache>
                <c:formatCode>General</c:formatCode>
                <c:ptCount val="10"/>
                <c:pt idx="0">
                  <c:v>2.0950000000000002</c:v>
                </c:pt>
                <c:pt idx="1">
                  <c:v>2.1688999999999998</c:v>
                </c:pt>
                <c:pt idx="2">
                  <c:v>2.2713999999999999</c:v>
                </c:pt>
                <c:pt idx="3">
                  <c:v>1.8796999999999999</c:v>
                </c:pt>
                <c:pt idx="4">
                  <c:v>1.3039000000000001</c:v>
                </c:pt>
                <c:pt idx="5">
                  <c:v>1.3905000000000001</c:v>
                </c:pt>
                <c:pt idx="6">
                  <c:v>1.1011</c:v>
                </c:pt>
                <c:pt idx="7">
                  <c:v>0.84389999999999998</c:v>
                </c:pt>
                <c:pt idx="8">
                  <c:v>0.78700000000000003</c:v>
                </c:pt>
                <c:pt idx="9">
                  <c:v>1.2849999999999999</c:v>
                </c:pt>
              </c:numCache>
            </c:numRef>
          </c:yVal>
        </c:ser>
        <c:ser>
          <c:idx val="3"/>
          <c:order val="3"/>
          <c:tx>
            <c:strRef>
              <c:f>Data!$R$1</c:f>
              <c:strCache>
                <c:ptCount val="1"/>
                <c:pt idx="0">
                  <c:v>EEC (CF and GF)</c:v>
                </c:pt>
              </c:strCache>
            </c:strRef>
          </c:tx>
          <c:xVal>
            <c:numRef>
              <c:f>Data!$A$2:$A$11</c:f>
              <c:numCache>
                <c:formatCode>d\-mmm</c:formatCode>
                <c:ptCount val="10"/>
                <c:pt idx="0">
                  <c:v>39513</c:v>
                </c:pt>
                <c:pt idx="1">
                  <c:v>39514</c:v>
                </c:pt>
                <c:pt idx="2">
                  <c:v>39515</c:v>
                </c:pt>
                <c:pt idx="3">
                  <c:v>39516</c:v>
                </c:pt>
                <c:pt idx="4">
                  <c:v>39517</c:v>
                </c:pt>
                <c:pt idx="5">
                  <c:v>39518</c:v>
                </c:pt>
                <c:pt idx="6">
                  <c:v>39519</c:v>
                </c:pt>
                <c:pt idx="7">
                  <c:v>39520</c:v>
                </c:pt>
                <c:pt idx="8">
                  <c:v>39521</c:v>
                </c:pt>
                <c:pt idx="9">
                  <c:v>39522</c:v>
                </c:pt>
              </c:numCache>
            </c:numRef>
          </c:xVal>
          <c:yVal>
            <c:numRef>
              <c:f>Data!$R$2:$R$11</c:f>
              <c:numCache>
                <c:formatCode>General</c:formatCode>
                <c:ptCount val="10"/>
                <c:pt idx="0">
                  <c:v>2.6288</c:v>
                </c:pt>
                <c:pt idx="1">
                  <c:v>2.6255000000000002</c:v>
                </c:pt>
                <c:pt idx="2">
                  <c:v>2.6450999999999998</c:v>
                </c:pt>
                <c:pt idx="3">
                  <c:v>2.4213</c:v>
                </c:pt>
                <c:pt idx="4">
                  <c:v>1.7725</c:v>
                </c:pt>
                <c:pt idx="5">
                  <c:v>1.7003999999999999</c:v>
                </c:pt>
                <c:pt idx="6">
                  <c:v>1.4459</c:v>
                </c:pt>
                <c:pt idx="7">
                  <c:v>1.1697</c:v>
                </c:pt>
                <c:pt idx="8">
                  <c:v>1.1355999999999999</c:v>
                </c:pt>
                <c:pt idx="9">
                  <c:v>1.7414000000000001</c:v>
                </c:pt>
              </c:numCache>
            </c:numRef>
          </c:yVal>
        </c:ser>
        <c:axId val="53064448"/>
        <c:axId val="53066752"/>
      </c:scatterChart>
      <c:valAx>
        <c:axId val="53064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Date</a:t>
                </a:r>
              </a:p>
            </c:rich>
          </c:tx>
          <c:layout/>
        </c:title>
        <c:numFmt formatCode="d\-mmm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53066752"/>
        <c:crosses val="autoZero"/>
        <c:crossBetween val="midCat"/>
      </c:valAx>
      <c:valAx>
        <c:axId val="530667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Daily evaporation (mm)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53064448"/>
        <c:crosses val="autoZero"/>
        <c:crossBetween val="midCat"/>
      </c:valAx>
    </c:plotArea>
    <c:legend>
      <c:legendPos val="t"/>
      <c:layout/>
      <c:txPr>
        <a:bodyPr/>
        <a:lstStyle/>
        <a:p>
          <a:pPr>
            <a:defRPr sz="1400"/>
          </a:pPr>
          <a:endParaRPr lang="en-US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Data!$M$1</c:f>
              <c:strCache>
                <c:ptCount val="1"/>
                <c:pt idx="0">
                  <c:v>Lysm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ash"/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cust"/>
            <c:plus>
              <c:numRef>
                <c:f>Data!$O$12:$O$14</c:f>
                <c:numCache>
                  <c:formatCode>General</c:formatCode>
                  <c:ptCount val="3"/>
                  <c:pt idx="0">
                    <c:v>0.76977992239955628</c:v>
                  </c:pt>
                  <c:pt idx="1">
                    <c:v>0.49211603230884488</c:v>
                  </c:pt>
                  <c:pt idx="2">
                    <c:v>0.26646277809388252</c:v>
                  </c:pt>
                </c:numCache>
              </c:numRef>
            </c:plus>
            <c:minus>
              <c:numRef>
                <c:f>Data!$O$12:$O$14</c:f>
                <c:numCache>
                  <c:formatCode>General</c:formatCode>
                  <c:ptCount val="3"/>
                  <c:pt idx="0">
                    <c:v>0.76977992239955628</c:v>
                  </c:pt>
                  <c:pt idx="1">
                    <c:v>0.49211603230884488</c:v>
                  </c:pt>
                  <c:pt idx="2">
                    <c:v>0.26646277809388252</c:v>
                  </c:pt>
                </c:numCache>
              </c:numRef>
            </c:minus>
          </c:errBars>
          <c:xVal>
            <c:numRef>
              <c:f>Data!$A$12:$A$14</c:f>
              <c:numCache>
                <c:formatCode>d\-mmm</c:formatCode>
                <c:ptCount val="3"/>
                <c:pt idx="0">
                  <c:v>39637</c:v>
                </c:pt>
                <c:pt idx="1">
                  <c:v>39638</c:v>
                </c:pt>
                <c:pt idx="2">
                  <c:v>39639</c:v>
                </c:pt>
              </c:numCache>
            </c:numRef>
          </c:xVal>
          <c:yVal>
            <c:numRef>
              <c:f>Data!$M$12:$M$14</c:f>
              <c:numCache>
                <c:formatCode>General</c:formatCode>
                <c:ptCount val="3"/>
                <c:pt idx="0">
                  <c:v>0.68078575813382436</c:v>
                </c:pt>
                <c:pt idx="1">
                  <c:v>0.60773480662982993</c:v>
                </c:pt>
                <c:pt idx="2">
                  <c:v>-0.1068139963167606</c:v>
                </c:pt>
              </c:numCache>
            </c:numRef>
          </c:yVal>
        </c:ser>
        <c:ser>
          <c:idx val="1"/>
          <c:order val="1"/>
          <c:tx>
            <c:strRef>
              <c:f>Data!$P$1</c:f>
              <c:strCache>
                <c:ptCount val="1"/>
                <c:pt idx="0">
                  <c:v>EEC (GF)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xVal>
            <c:numRef>
              <c:f>Data!$A$12:$A$14</c:f>
              <c:numCache>
                <c:formatCode>d\-mmm</c:formatCode>
                <c:ptCount val="3"/>
                <c:pt idx="0">
                  <c:v>39637</c:v>
                </c:pt>
                <c:pt idx="1">
                  <c:v>39638</c:v>
                </c:pt>
                <c:pt idx="2">
                  <c:v>39639</c:v>
                </c:pt>
              </c:numCache>
            </c:numRef>
          </c:xVal>
          <c:yVal>
            <c:numRef>
              <c:f>Data!$P$12:$P$14</c:f>
              <c:numCache>
                <c:formatCode>General</c:formatCode>
                <c:ptCount val="3"/>
                <c:pt idx="0">
                  <c:v>0.94379999999999997</c:v>
                </c:pt>
                <c:pt idx="1">
                  <c:v>0.80910000000000004</c:v>
                </c:pt>
                <c:pt idx="2">
                  <c:v>0.6673</c:v>
                </c:pt>
              </c:numCache>
            </c:numRef>
          </c:yVal>
        </c:ser>
        <c:ser>
          <c:idx val="2"/>
          <c:order val="2"/>
          <c:tx>
            <c:strRef>
              <c:f>Data!$Q$1</c:f>
              <c:strCache>
                <c:ptCount val="1"/>
                <c:pt idx="0">
                  <c:v>LE=0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circle"/>
            <c:size val="7"/>
            <c:spPr>
              <a:noFill/>
              <a:ln w="12700">
                <a:solidFill>
                  <a:srgbClr val="FF0000"/>
                </a:solidFill>
              </a:ln>
            </c:spPr>
          </c:marker>
          <c:xVal>
            <c:numRef>
              <c:f>Data!$A$12:$A$14</c:f>
              <c:numCache>
                <c:formatCode>d\-mmm</c:formatCode>
                <c:ptCount val="3"/>
                <c:pt idx="0">
                  <c:v>39637</c:v>
                </c:pt>
                <c:pt idx="1">
                  <c:v>39638</c:v>
                </c:pt>
                <c:pt idx="2">
                  <c:v>39639</c:v>
                </c:pt>
              </c:numCache>
            </c:numRef>
          </c:xVal>
          <c:yVal>
            <c:numRef>
              <c:f>Data!$Q$12:$Q$14</c:f>
              <c:numCache>
                <c:formatCode>General</c:formatCode>
                <c:ptCount val="3"/>
                <c:pt idx="0">
                  <c:v>0.85260000000000002</c:v>
                </c:pt>
                <c:pt idx="1">
                  <c:v>0.68330000000000002</c:v>
                </c:pt>
                <c:pt idx="2">
                  <c:v>0.63670000000000004</c:v>
                </c:pt>
              </c:numCache>
            </c:numRef>
          </c:yVal>
        </c:ser>
        <c:ser>
          <c:idx val="3"/>
          <c:order val="3"/>
          <c:tx>
            <c:strRef>
              <c:f>Data!$R$1</c:f>
              <c:strCache>
                <c:ptCount val="1"/>
                <c:pt idx="0">
                  <c:v>EEC (CF and GF)</c:v>
                </c:pt>
              </c:strCache>
            </c:strRef>
          </c:tx>
          <c:xVal>
            <c:numRef>
              <c:f>Data!$A$12:$A$14</c:f>
              <c:numCache>
                <c:formatCode>d\-mmm</c:formatCode>
                <c:ptCount val="3"/>
                <c:pt idx="0">
                  <c:v>39637</c:v>
                </c:pt>
                <c:pt idx="1">
                  <c:v>39638</c:v>
                </c:pt>
                <c:pt idx="2">
                  <c:v>39639</c:v>
                </c:pt>
              </c:numCache>
            </c:numRef>
          </c:xVal>
          <c:yVal>
            <c:numRef>
              <c:f>Data!$R$12:$R$14</c:f>
              <c:numCache>
                <c:formatCode>General</c:formatCode>
                <c:ptCount val="3"/>
                <c:pt idx="0">
                  <c:v>1.3526</c:v>
                </c:pt>
                <c:pt idx="1">
                  <c:v>1.2976000000000001</c:v>
                </c:pt>
                <c:pt idx="2">
                  <c:v>0.98909999999999998</c:v>
                </c:pt>
              </c:numCache>
            </c:numRef>
          </c:yVal>
        </c:ser>
        <c:axId val="66496384"/>
        <c:axId val="66498560"/>
      </c:scatterChart>
      <c:valAx>
        <c:axId val="664963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Date</a:t>
                </a:r>
              </a:p>
            </c:rich>
          </c:tx>
          <c:layout/>
        </c:title>
        <c:numFmt formatCode="d\-mmm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6498560"/>
        <c:crosses val="autoZero"/>
        <c:crossBetween val="midCat"/>
      </c:valAx>
      <c:valAx>
        <c:axId val="664985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Daily evaporation (mm)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6496384"/>
        <c:crosses val="autoZero"/>
        <c:crossBetween val="midCat"/>
      </c:valAx>
    </c:plotArea>
    <c:legend>
      <c:legendPos val="t"/>
      <c:layout/>
      <c:txPr>
        <a:bodyPr/>
        <a:lstStyle/>
        <a:p>
          <a:pPr>
            <a:defRPr sz="1400"/>
          </a:pPr>
          <a:endParaRPr lang="en-US"/>
        </a:p>
      </c:txPr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Data!$M$1</c:f>
              <c:strCache>
                <c:ptCount val="1"/>
                <c:pt idx="0">
                  <c:v>Lysm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ash"/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cust"/>
            <c:plus>
              <c:numRef>
                <c:f>Data!$O$15:$O$21</c:f>
                <c:numCache>
                  <c:formatCode>General</c:formatCode>
                  <c:ptCount val="7"/>
                  <c:pt idx="0">
                    <c:v>0.35419300691262112</c:v>
                  </c:pt>
                  <c:pt idx="1">
                    <c:v>0.39109920570127049</c:v>
                  </c:pt>
                  <c:pt idx="2">
                    <c:v>0.1867425321411362</c:v>
                  </c:pt>
                  <c:pt idx="3">
                    <c:v>0.44895863260505159</c:v>
                  </c:pt>
                  <c:pt idx="4">
                    <c:v>0.86737406428860564</c:v>
                  </c:pt>
                  <c:pt idx="5">
                    <c:v>0.18064507233758847</c:v>
                  </c:pt>
                  <c:pt idx="6">
                    <c:v>0.61235314918252359</c:v>
                  </c:pt>
                </c:numCache>
              </c:numRef>
            </c:plus>
            <c:minus>
              <c:numRef>
                <c:f>Data!$O$15:$O$21</c:f>
                <c:numCache>
                  <c:formatCode>General</c:formatCode>
                  <c:ptCount val="7"/>
                  <c:pt idx="0">
                    <c:v>0.35419300691262112</c:v>
                  </c:pt>
                  <c:pt idx="1">
                    <c:v>0.39109920570127049</c:v>
                  </c:pt>
                  <c:pt idx="2">
                    <c:v>0.1867425321411362</c:v>
                  </c:pt>
                  <c:pt idx="3">
                    <c:v>0.44895863260505159</c:v>
                  </c:pt>
                  <c:pt idx="4">
                    <c:v>0.86737406428860564</c:v>
                  </c:pt>
                  <c:pt idx="5">
                    <c:v>0.18064507233758847</c:v>
                  </c:pt>
                  <c:pt idx="6">
                    <c:v>0.61235314918252359</c:v>
                  </c:pt>
                </c:numCache>
              </c:numRef>
            </c:minus>
          </c:errBars>
          <c:xVal>
            <c:numRef>
              <c:f>Data!$A$15:$A$21</c:f>
              <c:numCache>
                <c:formatCode>d\-mmm</c:formatCode>
                <c:ptCount val="7"/>
                <c:pt idx="0">
                  <c:v>39760</c:v>
                </c:pt>
                <c:pt idx="1">
                  <c:v>39761</c:v>
                </c:pt>
                <c:pt idx="2">
                  <c:v>39762</c:v>
                </c:pt>
                <c:pt idx="3">
                  <c:v>39763</c:v>
                </c:pt>
                <c:pt idx="4">
                  <c:v>39764</c:v>
                </c:pt>
                <c:pt idx="5">
                  <c:v>39765</c:v>
                </c:pt>
                <c:pt idx="6">
                  <c:v>39766</c:v>
                </c:pt>
              </c:numCache>
            </c:numRef>
          </c:xVal>
          <c:yVal>
            <c:numRef>
              <c:f>Data!$M$15:$M$21</c:f>
              <c:numCache>
                <c:formatCode>General</c:formatCode>
                <c:ptCount val="7"/>
                <c:pt idx="0">
                  <c:v>3.035911602209945</c:v>
                </c:pt>
                <c:pt idx="1">
                  <c:v>3.1685082872928225</c:v>
                </c:pt>
                <c:pt idx="2">
                  <c:v>1.4784530386740271</c:v>
                </c:pt>
                <c:pt idx="3">
                  <c:v>3.9848066298342535</c:v>
                </c:pt>
                <c:pt idx="4">
                  <c:v>4.0209944751381226</c:v>
                </c:pt>
                <c:pt idx="5">
                  <c:v>0.95027624309390624</c:v>
                </c:pt>
                <c:pt idx="6">
                  <c:v>3.2486187845304015</c:v>
                </c:pt>
              </c:numCache>
            </c:numRef>
          </c:yVal>
        </c:ser>
        <c:ser>
          <c:idx val="1"/>
          <c:order val="1"/>
          <c:tx>
            <c:strRef>
              <c:f>Data!$P$1</c:f>
              <c:strCache>
                <c:ptCount val="1"/>
                <c:pt idx="0">
                  <c:v>EEC (GF)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xVal>
            <c:numRef>
              <c:f>Data!$A$15:$A$21</c:f>
              <c:numCache>
                <c:formatCode>d\-mmm</c:formatCode>
                <c:ptCount val="7"/>
                <c:pt idx="0">
                  <c:v>39760</c:v>
                </c:pt>
                <c:pt idx="1">
                  <c:v>39761</c:v>
                </c:pt>
                <c:pt idx="2">
                  <c:v>39762</c:v>
                </c:pt>
                <c:pt idx="3">
                  <c:v>39763</c:v>
                </c:pt>
                <c:pt idx="4">
                  <c:v>39764</c:v>
                </c:pt>
                <c:pt idx="5">
                  <c:v>39765</c:v>
                </c:pt>
                <c:pt idx="6">
                  <c:v>39766</c:v>
                </c:pt>
              </c:numCache>
            </c:numRef>
          </c:xVal>
          <c:yVal>
            <c:numRef>
              <c:f>Data!$P$15:$P$21</c:f>
              <c:numCache>
                <c:formatCode>General</c:formatCode>
                <c:ptCount val="7"/>
                <c:pt idx="0">
                  <c:v>2.9841000000000002</c:v>
                </c:pt>
                <c:pt idx="1">
                  <c:v>2.6915</c:v>
                </c:pt>
                <c:pt idx="2">
                  <c:v>1.2226999999999999</c:v>
                </c:pt>
                <c:pt idx="3">
                  <c:v>4.4135</c:v>
                </c:pt>
                <c:pt idx="4">
                  <c:v>4.2542</c:v>
                </c:pt>
                <c:pt idx="5">
                  <c:v>1.3983000000000001</c:v>
                </c:pt>
                <c:pt idx="6">
                  <c:v>3.4983</c:v>
                </c:pt>
              </c:numCache>
            </c:numRef>
          </c:yVal>
        </c:ser>
        <c:ser>
          <c:idx val="2"/>
          <c:order val="2"/>
          <c:tx>
            <c:strRef>
              <c:f>Data!$Q$1</c:f>
              <c:strCache>
                <c:ptCount val="1"/>
                <c:pt idx="0">
                  <c:v>LE=0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circle"/>
            <c:size val="7"/>
            <c:spPr>
              <a:noFill/>
              <a:ln w="12700">
                <a:solidFill>
                  <a:srgbClr val="FF0000"/>
                </a:solidFill>
              </a:ln>
            </c:spPr>
          </c:marker>
          <c:xVal>
            <c:numRef>
              <c:f>Data!$A$15:$A$21</c:f>
              <c:numCache>
                <c:formatCode>d\-mmm</c:formatCode>
                <c:ptCount val="7"/>
                <c:pt idx="0">
                  <c:v>39760</c:v>
                </c:pt>
                <c:pt idx="1">
                  <c:v>39761</c:v>
                </c:pt>
                <c:pt idx="2">
                  <c:v>39762</c:v>
                </c:pt>
                <c:pt idx="3">
                  <c:v>39763</c:v>
                </c:pt>
                <c:pt idx="4">
                  <c:v>39764</c:v>
                </c:pt>
                <c:pt idx="5">
                  <c:v>39765</c:v>
                </c:pt>
                <c:pt idx="6">
                  <c:v>39766</c:v>
                </c:pt>
              </c:numCache>
            </c:numRef>
          </c:xVal>
          <c:yVal>
            <c:numRef>
              <c:f>Data!$Q$15:$Q$21</c:f>
              <c:numCache>
                <c:formatCode>General</c:formatCode>
                <c:ptCount val="7"/>
                <c:pt idx="0">
                  <c:v>2.9841000000000002</c:v>
                </c:pt>
                <c:pt idx="1">
                  <c:v>2.6915</c:v>
                </c:pt>
                <c:pt idx="2">
                  <c:v>1.1836</c:v>
                </c:pt>
                <c:pt idx="3">
                  <c:v>4.2819000000000003</c:v>
                </c:pt>
                <c:pt idx="4">
                  <c:v>4.2356999999999996</c:v>
                </c:pt>
                <c:pt idx="5">
                  <c:v>1.1873</c:v>
                </c:pt>
                <c:pt idx="6">
                  <c:v>3.4983</c:v>
                </c:pt>
              </c:numCache>
            </c:numRef>
          </c:yVal>
        </c:ser>
        <c:ser>
          <c:idx val="3"/>
          <c:order val="3"/>
          <c:tx>
            <c:strRef>
              <c:f>Data!$R$1</c:f>
              <c:strCache>
                <c:ptCount val="1"/>
                <c:pt idx="0">
                  <c:v>EEC (CF and GF)</c:v>
                </c:pt>
              </c:strCache>
            </c:strRef>
          </c:tx>
          <c:xVal>
            <c:numRef>
              <c:f>Data!$A$15:$A$21</c:f>
              <c:numCache>
                <c:formatCode>d\-mmm</c:formatCode>
                <c:ptCount val="7"/>
                <c:pt idx="0">
                  <c:v>39760</c:v>
                </c:pt>
                <c:pt idx="1">
                  <c:v>39761</c:v>
                </c:pt>
                <c:pt idx="2">
                  <c:v>39762</c:v>
                </c:pt>
                <c:pt idx="3">
                  <c:v>39763</c:v>
                </c:pt>
                <c:pt idx="4">
                  <c:v>39764</c:v>
                </c:pt>
                <c:pt idx="5">
                  <c:v>39765</c:v>
                </c:pt>
                <c:pt idx="6">
                  <c:v>39766</c:v>
                </c:pt>
              </c:numCache>
            </c:numRef>
          </c:xVal>
          <c:yVal>
            <c:numRef>
              <c:f>Data!$R$15:$R$21</c:f>
              <c:numCache>
                <c:formatCode>General</c:formatCode>
                <c:ptCount val="7"/>
                <c:pt idx="0">
                  <c:v>4.0732999999999997</c:v>
                </c:pt>
                <c:pt idx="1">
                  <c:v>3.7456</c:v>
                </c:pt>
                <c:pt idx="2">
                  <c:v>1.9921</c:v>
                </c:pt>
                <c:pt idx="3">
                  <c:v>4.7724000000000002</c:v>
                </c:pt>
                <c:pt idx="4">
                  <c:v>4.9501999999999997</c:v>
                </c:pt>
                <c:pt idx="5">
                  <c:v>1.5125999999999999</c:v>
                </c:pt>
                <c:pt idx="6">
                  <c:v>4.0418000000000003</c:v>
                </c:pt>
              </c:numCache>
            </c:numRef>
          </c:yVal>
        </c:ser>
        <c:axId val="66574976"/>
        <c:axId val="66581248"/>
      </c:scatterChart>
      <c:valAx>
        <c:axId val="66574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Date</a:t>
                </a:r>
              </a:p>
            </c:rich>
          </c:tx>
          <c:layout/>
        </c:title>
        <c:numFmt formatCode="d\-mmm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6581248"/>
        <c:crosses val="autoZero"/>
        <c:crossBetween val="midCat"/>
      </c:valAx>
      <c:valAx>
        <c:axId val="665812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Daily evaporation (mm)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6574976"/>
        <c:crosses val="autoZero"/>
        <c:crossBetween val="midCat"/>
      </c:valAx>
    </c:plotArea>
    <c:legend>
      <c:legendPos val="t"/>
      <c:layout/>
      <c:txPr>
        <a:bodyPr/>
        <a:lstStyle/>
        <a:p>
          <a:pPr>
            <a:defRPr sz="1400"/>
          </a:pPr>
          <a:endParaRPr lang="en-US"/>
        </a:p>
      </c:txPr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v>Regression</c:v>
          </c:tx>
          <c:spPr>
            <a:ln w="28575">
              <a:noFill/>
            </a:ln>
          </c:spPr>
          <c:marker>
            <c:symbol val="none"/>
          </c:marker>
          <c:xVal>
            <c:numRef>
              <c:f>Data!$P$2:$P$21</c:f>
              <c:numCache>
                <c:formatCode>General</c:formatCode>
                <c:ptCount val="20"/>
                <c:pt idx="0">
                  <c:v>2.1673</c:v>
                </c:pt>
                <c:pt idx="1">
                  <c:v>2.2627000000000002</c:v>
                </c:pt>
                <c:pt idx="2">
                  <c:v>2.3431999999999999</c:v>
                </c:pt>
                <c:pt idx="3">
                  <c:v>1.9</c:v>
                </c:pt>
                <c:pt idx="4">
                  <c:v>1.3039000000000001</c:v>
                </c:pt>
                <c:pt idx="5">
                  <c:v>1.3905000000000001</c:v>
                </c:pt>
                <c:pt idx="6">
                  <c:v>1.1184000000000001</c:v>
                </c:pt>
                <c:pt idx="7">
                  <c:v>0.84389999999999998</c:v>
                </c:pt>
                <c:pt idx="8">
                  <c:v>0.78700000000000003</c:v>
                </c:pt>
                <c:pt idx="9">
                  <c:v>1.2925</c:v>
                </c:pt>
                <c:pt idx="10">
                  <c:v>0.94379999999999997</c:v>
                </c:pt>
                <c:pt idx="11">
                  <c:v>0.80910000000000004</c:v>
                </c:pt>
                <c:pt idx="12">
                  <c:v>0.6673</c:v>
                </c:pt>
                <c:pt idx="13">
                  <c:v>2.9841000000000002</c:v>
                </c:pt>
                <c:pt idx="14">
                  <c:v>2.6915</c:v>
                </c:pt>
                <c:pt idx="15">
                  <c:v>1.2226999999999999</c:v>
                </c:pt>
                <c:pt idx="16">
                  <c:v>4.4135</c:v>
                </c:pt>
                <c:pt idx="17">
                  <c:v>4.2542</c:v>
                </c:pt>
                <c:pt idx="18">
                  <c:v>1.3983000000000001</c:v>
                </c:pt>
                <c:pt idx="19">
                  <c:v>3.4983</c:v>
                </c:pt>
              </c:numCache>
            </c:numRef>
          </c:xVal>
          <c:yVal>
            <c:numRef>
              <c:f>Data!$M$2:$M$21</c:f>
              <c:numCache>
                <c:formatCode>General</c:formatCode>
                <c:ptCount val="20"/>
                <c:pt idx="0">
                  <c:v>2.659668508287294</c:v>
                </c:pt>
                <c:pt idx="1">
                  <c:v>2.1149171270718137</c:v>
                </c:pt>
                <c:pt idx="2">
                  <c:v>1.5049723756906137</c:v>
                </c:pt>
                <c:pt idx="3">
                  <c:v>1.1729281767955797</c:v>
                </c:pt>
                <c:pt idx="4">
                  <c:v>0.98677000000000015</c:v>
                </c:pt>
                <c:pt idx="5">
                  <c:v>0.98677000000000015</c:v>
                </c:pt>
                <c:pt idx="6">
                  <c:v>0.61215469613259543</c:v>
                </c:pt>
                <c:pt idx="7">
                  <c:v>0.70828729281767278</c:v>
                </c:pt>
                <c:pt idx="8">
                  <c:v>0.35138121546961865</c:v>
                </c:pt>
                <c:pt idx="9">
                  <c:v>0.83370165745856606</c:v>
                </c:pt>
                <c:pt idx="10">
                  <c:v>0.68078575813382436</c:v>
                </c:pt>
                <c:pt idx="11">
                  <c:v>0.60773480662982993</c:v>
                </c:pt>
                <c:pt idx="12">
                  <c:v>-0.1068139963167606</c:v>
                </c:pt>
                <c:pt idx="13">
                  <c:v>3.035911602209945</c:v>
                </c:pt>
                <c:pt idx="14">
                  <c:v>3.1685082872928225</c:v>
                </c:pt>
                <c:pt idx="15">
                  <c:v>1.4784530386740271</c:v>
                </c:pt>
                <c:pt idx="16">
                  <c:v>3.9848066298342535</c:v>
                </c:pt>
                <c:pt idx="17">
                  <c:v>4.0209944751381226</c:v>
                </c:pt>
                <c:pt idx="18">
                  <c:v>0.95027624309390624</c:v>
                </c:pt>
                <c:pt idx="19">
                  <c:v>3.2486187845304015</c:v>
                </c:pt>
              </c:numCache>
            </c:numRef>
          </c:yVal>
        </c:ser>
        <c:ser>
          <c:idx val="1"/>
          <c:order val="1"/>
          <c:tx>
            <c:v>1:01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Data!$T$2:$T$3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Data!$U$2:$U$3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</c:ser>
        <c:ser>
          <c:idx val="2"/>
          <c:order val="2"/>
          <c:tx>
            <c:v>Summer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 w="25400">
                <a:solidFill>
                  <a:srgbClr val="FF0000"/>
                </a:solidFill>
              </a:ln>
            </c:spPr>
          </c:marker>
          <c:xVal>
            <c:numRef>
              <c:f>Data!$P$2:$P$11</c:f>
              <c:numCache>
                <c:formatCode>General</c:formatCode>
                <c:ptCount val="10"/>
                <c:pt idx="0">
                  <c:v>2.1673</c:v>
                </c:pt>
                <c:pt idx="1">
                  <c:v>2.2627000000000002</c:v>
                </c:pt>
                <c:pt idx="2">
                  <c:v>2.3431999999999999</c:v>
                </c:pt>
                <c:pt idx="3">
                  <c:v>1.9</c:v>
                </c:pt>
                <c:pt idx="4">
                  <c:v>1.3039000000000001</c:v>
                </c:pt>
                <c:pt idx="5">
                  <c:v>1.3905000000000001</c:v>
                </c:pt>
                <c:pt idx="6">
                  <c:v>1.1184000000000001</c:v>
                </c:pt>
                <c:pt idx="7">
                  <c:v>0.84389999999999998</c:v>
                </c:pt>
                <c:pt idx="8">
                  <c:v>0.78700000000000003</c:v>
                </c:pt>
                <c:pt idx="9">
                  <c:v>1.2925</c:v>
                </c:pt>
              </c:numCache>
            </c:numRef>
          </c:xVal>
          <c:yVal>
            <c:numRef>
              <c:f>Data!$M$2:$M$11</c:f>
              <c:numCache>
                <c:formatCode>General</c:formatCode>
                <c:ptCount val="10"/>
                <c:pt idx="0">
                  <c:v>2.659668508287294</c:v>
                </c:pt>
                <c:pt idx="1">
                  <c:v>2.1149171270718137</c:v>
                </c:pt>
                <c:pt idx="2">
                  <c:v>1.5049723756906137</c:v>
                </c:pt>
                <c:pt idx="3">
                  <c:v>1.1729281767955797</c:v>
                </c:pt>
                <c:pt idx="4">
                  <c:v>0.98677000000000015</c:v>
                </c:pt>
                <c:pt idx="5">
                  <c:v>0.98677000000000015</c:v>
                </c:pt>
                <c:pt idx="6">
                  <c:v>0.61215469613259543</c:v>
                </c:pt>
                <c:pt idx="7">
                  <c:v>0.70828729281767278</c:v>
                </c:pt>
                <c:pt idx="8">
                  <c:v>0.35138121546961865</c:v>
                </c:pt>
                <c:pt idx="9">
                  <c:v>0.83370165745856606</c:v>
                </c:pt>
              </c:numCache>
            </c:numRef>
          </c:yVal>
        </c:ser>
        <c:ser>
          <c:idx val="3"/>
          <c:order val="3"/>
          <c:tx>
            <c:v>Winter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 w="25400">
                <a:solidFill>
                  <a:schemeClr val="accent1"/>
                </a:solidFill>
              </a:ln>
            </c:spPr>
          </c:marker>
          <c:xVal>
            <c:numRef>
              <c:f>Data!$Q$12:$Q$14</c:f>
              <c:numCache>
                <c:formatCode>General</c:formatCode>
                <c:ptCount val="3"/>
                <c:pt idx="0">
                  <c:v>0.85260000000000002</c:v>
                </c:pt>
                <c:pt idx="1">
                  <c:v>0.68330000000000002</c:v>
                </c:pt>
                <c:pt idx="2">
                  <c:v>0.63670000000000004</c:v>
                </c:pt>
              </c:numCache>
            </c:numRef>
          </c:xVal>
          <c:yVal>
            <c:numRef>
              <c:f>Data!$M$12:$M$14</c:f>
              <c:numCache>
                <c:formatCode>General</c:formatCode>
                <c:ptCount val="3"/>
                <c:pt idx="0">
                  <c:v>0.68078575813382436</c:v>
                </c:pt>
                <c:pt idx="1">
                  <c:v>0.60773480662982993</c:v>
                </c:pt>
                <c:pt idx="2">
                  <c:v>-0.1068139963167606</c:v>
                </c:pt>
              </c:numCache>
            </c:numRef>
          </c:yVal>
        </c:ser>
        <c:ser>
          <c:idx val="4"/>
          <c:order val="4"/>
          <c:tx>
            <c:v>Spring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 w="25400">
                <a:solidFill>
                  <a:srgbClr val="00B050"/>
                </a:solidFill>
              </a:ln>
            </c:spPr>
          </c:marker>
          <c:xVal>
            <c:numRef>
              <c:f>Data!$Q$15:$Q$21</c:f>
              <c:numCache>
                <c:formatCode>General</c:formatCode>
                <c:ptCount val="7"/>
                <c:pt idx="0">
                  <c:v>2.9841000000000002</c:v>
                </c:pt>
                <c:pt idx="1">
                  <c:v>2.6915</c:v>
                </c:pt>
                <c:pt idx="2">
                  <c:v>1.1836</c:v>
                </c:pt>
                <c:pt idx="3">
                  <c:v>4.2819000000000003</c:v>
                </c:pt>
                <c:pt idx="4">
                  <c:v>4.2356999999999996</c:v>
                </c:pt>
                <c:pt idx="5">
                  <c:v>1.1873</c:v>
                </c:pt>
                <c:pt idx="6">
                  <c:v>3.4983</c:v>
                </c:pt>
              </c:numCache>
            </c:numRef>
          </c:xVal>
          <c:yVal>
            <c:numRef>
              <c:f>Data!$M$15:$M$21</c:f>
              <c:numCache>
                <c:formatCode>General</c:formatCode>
                <c:ptCount val="7"/>
                <c:pt idx="0">
                  <c:v>3.035911602209945</c:v>
                </c:pt>
                <c:pt idx="1">
                  <c:v>3.1685082872928225</c:v>
                </c:pt>
                <c:pt idx="2">
                  <c:v>1.4784530386740271</c:v>
                </c:pt>
                <c:pt idx="3">
                  <c:v>3.9848066298342535</c:v>
                </c:pt>
                <c:pt idx="4">
                  <c:v>4.0209944751381226</c:v>
                </c:pt>
                <c:pt idx="5">
                  <c:v>0.95027624309390624</c:v>
                </c:pt>
                <c:pt idx="6">
                  <c:v>3.2486187845304015</c:v>
                </c:pt>
              </c:numCache>
            </c:numRef>
          </c:yVal>
        </c:ser>
        <c:axId val="66641280"/>
        <c:axId val="67704704"/>
      </c:scatterChart>
      <c:valAx>
        <c:axId val="66641280"/>
        <c:scaling>
          <c:orientation val="minMax"/>
          <c:max val="5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Eddy covariance evaporation (mm)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7704704"/>
        <c:crosses val="autoZero"/>
        <c:crossBetween val="midCat"/>
      </c:valAx>
      <c:valAx>
        <c:axId val="67704704"/>
        <c:scaling>
          <c:orientation val="minMax"/>
          <c:max val="5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Lysimeter</a:t>
                </a:r>
                <a:r>
                  <a:rPr lang="en-US" sz="1400" baseline="0"/>
                  <a:t> </a:t>
                </a:r>
                <a:r>
                  <a:rPr lang="en-US" sz="1400"/>
                  <a:t>evaporation (mm)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6641280"/>
        <c:crosses val="autoZero"/>
        <c:crossBetween val="midCat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6"/>
  <sheetViews>
    <sheetView tabSelected="1" topLeftCell="C1" workbookViewId="0">
      <selection activeCell="I24" sqref="I24"/>
    </sheetView>
  </sheetViews>
  <sheetFormatPr defaultRowHeight="15"/>
  <sheetData>
    <row r="1" spans="1:21" ht="18.7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 t="s">
        <v>3</v>
      </c>
      <c r="M1" s="1" t="s">
        <v>0</v>
      </c>
      <c r="N1" s="1" t="s">
        <v>2</v>
      </c>
      <c r="O1" s="1" t="s">
        <v>4</v>
      </c>
      <c r="P1" s="1" t="s">
        <v>9</v>
      </c>
      <c r="Q1" s="1" t="s">
        <v>8</v>
      </c>
      <c r="R1" s="1" t="s">
        <v>10</v>
      </c>
    </row>
    <row r="2" spans="1:21">
      <c r="A2" s="2">
        <v>39513</v>
      </c>
      <c r="B2" s="3">
        <v>3.3314917127071708</v>
      </c>
      <c r="C2" s="3">
        <v>2.8508287292817971</v>
      </c>
      <c r="D2" s="3">
        <v>3.2983425414364809</v>
      </c>
      <c r="E2" s="3">
        <v>2.8729281767955577</v>
      </c>
      <c r="F2" s="3">
        <v>2.2209944751381223</v>
      </c>
      <c r="G2" s="3">
        <v>2.381215469613255</v>
      </c>
      <c r="H2" s="3">
        <v>2.5856353591160315</v>
      </c>
      <c r="I2" s="3">
        <v>2.082872928176799</v>
      </c>
      <c r="J2" s="3">
        <v>2.1878453038674075</v>
      </c>
      <c r="K2" s="3">
        <v>2.7845303867403191</v>
      </c>
      <c r="L2" s="3">
        <f>COUNT(B2:K2)</f>
        <v>10</v>
      </c>
      <c r="M2" s="3">
        <f>AVERAGE(B2:K2)</f>
        <v>2.659668508287294</v>
      </c>
      <c r="N2" s="3">
        <f>STDEV(B2:K2)</f>
        <v>0.44567371352646284</v>
      </c>
      <c r="O2" s="3">
        <f>CONFIDENCE(0.05,N2,L2)</f>
        <v>0.27622635367242798</v>
      </c>
      <c r="P2" s="3">
        <v>2.1673</v>
      </c>
      <c r="Q2" s="3">
        <v>2.0950000000000002</v>
      </c>
      <c r="R2" s="3">
        <v>2.6288</v>
      </c>
      <c r="S2">
        <f>R2-P2</f>
        <v>0.46150000000000002</v>
      </c>
      <c r="T2">
        <v>0</v>
      </c>
      <c r="U2">
        <v>0</v>
      </c>
    </row>
    <row r="3" spans="1:21">
      <c r="A3" s="2">
        <v>39514</v>
      </c>
      <c r="B3" s="3">
        <v>2.2265193370165868</v>
      </c>
      <c r="C3" s="3">
        <v>2.712707182320425</v>
      </c>
      <c r="D3" s="3">
        <v>2.9226519337016668</v>
      </c>
      <c r="E3" s="3">
        <v>2.7237569060773299</v>
      </c>
      <c r="F3" s="3">
        <v>1.5966850828729362</v>
      </c>
      <c r="G3" s="3">
        <v>2.0939226519336795</v>
      </c>
      <c r="H3" s="3">
        <v>1.6740331491712457</v>
      </c>
      <c r="I3" s="3">
        <v>1.6077348066298165</v>
      </c>
      <c r="J3" s="3">
        <v>1.4640883977900288</v>
      </c>
      <c r="K3" s="3">
        <v>2.1270718232044183</v>
      </c>
      <c r="L3" s="3">
        <f t="shared" ref="L3:L21" si="0">COUNT(B3:K3)</f>
        <v>10</v>
      </c>
      <c r="M3" s="3">
        <f t="shared" ref="M3:M11" si="1">AVERAGE(B3:K3)</f>
        <v>2.1149171270718137</v>
      </c>
      <c r="N3" s="3">
        <f t="shared" ref="N3:N21" si="2">STDEV(B3:K3)</f>
        <v>0.5309606573639678</v>
      </c>
      <c r="O3" s="3">
        <f t="shared" ref="O3:O21" si="3">CONFIDENCE(0.05,N3,L3)</f>
        <v>0.32908677778335166</v>
      </c>
      <c r="P3" s="3">
        <v>2.2627000000000002</v>
      </c>
      <c r="Q3" s="3">
        <v>2.1688999999999998</v>
      </c>
      <c r="R3" s="3">
        <v>2.6255000000000002</v>
      </c>
      <c r="S3">
        <f t="shared" ref="S3:S21" si="4">R3-P3</f>
        <v>0.36280000000000001</v>
      </c>
      <c r="T3">
        <v>5</v>
      </c>
      <c r="U3">
        <v>5</v>
      </c>
    </row>
    <row r="4" spans="1:21">
      <c r="A4" s="2">
        <v>39515</v>
      </c>
      <c r="B4" s="3">
        <v>1.4254143646408985</v>
      </c>
      <c r="C4" s="3">
        <v>1.6519337016574605</v>
      </c>
      <c r="D4" s="3">
        <v>1.7348066298342346</v>
      </c>
      <c r="E4" s="3">
        <v>1.4419889502762682</v>
      </c>
      <c r="F4" s="3">
        <v>1.149171270718228</v>
      </c>
      <c r="G4" s="3">
        <v>2.0165745856353698</v>
      </c>
      <c r="H4" s="3">
        <v>1.3038674033149207</v>
      </c>
      <c r="I4" s="3">
        <v>1.4254143646408985</v>
      </c>
      <c r="J4" s="3">
        <v>1.0718232044198941</v>
      </c>
      <c r="K4" s="3">
        <v>1.8287292817679628</v>
      </c>
      <c r="L4" s="3">
        <f t="shared" si="0"/>
        <v>10</v>
      </c>
      <c r="M4" s="3">
        <f t="shared" si="1"/>
        <v>1.5049723756906137</v>
      </c>
      <c r="N4" s="3">
        <f t="shared" si="2"/>
        <v>0.30041794554853685</v>
      </c>
      <c r="O4" s="3">
        <f t="shared" si="3"/>
        <v>0.18619755026612542</v>
      </c>
      <c r="P4" s="3">
        <v>2.3431999999999999</v>
      </c>
      <c r="Q4" s="3">
        <v>2.2713999999999999</v>
      </c>
      <c r="R4" s="3">
        <v>2.6450999999999998</v>
      </c>
      <c r="S4">
        <f t="shared" si="4"/>
        <v>0.30189999999999984</v>
      </c>
    </row>
    <row r="5" spans="1:21">
      <c r="A5" s="2">
        <v>39516</v>
      </c>
      <c r="B5" s="3">
        <v>1.1878453038673829</v>
      </c>
      <c r="C5" s="3">
        <v>1.4696132596685181</v>
      </c>
      <c r="D5" s="3">
        <v>1.5193370165746023</v>
      </c>
      <c r="E5" s="3">
        <v>1.5082872928176974</v>
      </c>
      <c r="F5" s="3">
        <v>0.66298342541436517</v>
      </c>
      <c r="G5" s="3">
        <v>1.4585635359115887</v>
      </c>
      <c r="H5" s="3">
        <v>0.76795580110499817</v>
      </c>
      <c r="I5" s="3">
        <v>0.99999999999997569</v>
      </c>
      <c r="J5" s="3">
        <v>0.84530386740330765</v>
      </c>
      <c r="K5" s="3">
        <v>1.3093922651933607</v>
      </c>
      <c r="L5" s="3">
        <f t="shared" si="0"/>
        <v>10</v>
      </c>
      <c r="M5" s="3">
        <f t="shared" si="1"/>
        <v>1.1729281767955797</v>
      </c>
      <c r="N5" s="3">
        <f t="shared" si="2"/>
        <v>0.330354607929703</v>
      </c>
      <c r="O5" s="3">
        <f t="shared" si="3"/>
        <v>0.20475214489375101</v>
      </c>
      <c r="P5" s="3">
        <v>1.9</v>
      </c>
      <c r="Q5" s="3">
        <v>1.8796999999999999</v>
      </c>
      <c r="R5" s="3">
        <v>2.4213</v>
      </c>
      <c r="S5">
        <f t="shared" si="4"/>
        <v>0.5213000000000001</v>
      </c>
    </row>
    <row r="6" spans="1:21">
      <c r="A6" s="2">
        <v>39517</v>
      </c>
      <c r="B6" s="3">
        <v>1.21</v>
      </c>
      <c r="C6" s="3">
        <v>1.1822999999999999</v>
      </c>
      <c r="D6" s="3">
        <v>1.1685000000000001</v>
      </c>
      <c r="E6" s="3">
        <v>1.2347999999999999</v>
      </c>
      <c r="F6" s="3">
        <v>0.4945</v>
      </c>
      <c r="G6" s="3">
        <v>1.3067</v>
      </c>
      <c r="H6" s="3">
        <v>0.71</v>
      </c>
      <c r="I6" s="3">
        <v>0.873</v>
      </c>
      <c r="J6" s="3">
        <v>0.67679999999999996</v>
      </c>
      <c r="K6" s="3">
        <v>1.0111000000000001</v>
      </c>
      <c r="L6" s="3">
        <f t="shared" si="0"/>
        <v>10</v>
      </c>
      <c r="M6" s="3">
        <f t="shared" si="1"/>
        <v>0.98677000000000015</v>
      </c>
      <c r="N6" s="3">
        <f t="shared" si="2"/>
        <v>0.28156543368184267</v>
      </c>
      <c r="O6" s="3">
        <f t="shared" si="3"/>
        <v>0.17451285706468556</v>
      </c>
      <c r="P6" s="3">
        <v>1.3039000000000001</v>
      </c>
      <c r="Q6" s="3">
        <v>1.3039000000000001</v>
      </c>
      <c r="R6" s="3">
        <v>1.7725</v>
      </c>
      <c r="S6">
        <f t="shared" si="4"/>
        <v>0.46859999999999991</v>
      </c>
    </row>
    <row r="7" spans="1:21">
      <c r="A7" s="2">
        <v>39518</v>
      </c>
      <c r="B7" s="3">
        <v>1.21</v>
      </c>
      <c r="C7" s="3">
        <v>1.1822999999999999</v>
      </c>
      <c r="D7" s="3">
        <v>1.1685000000000001</v>
      </c>
      <c r="E7" s="3">
        <v>1.2347999999999999</v>
      </c>
      <c r="F7" s="3">
        <v>0.4945</v>
      </c>
      <c r="G7" s="3">
        <v>1.3067</v>
      </c>
      <c r="H7" s="3">
        <v>0.71</v>
      </c>
      <c r="I7" s="3">
        <v>0.873</v>
      </c>
      <c r="J7" s="3">
        <v>0.67679999999999996</v>
      </c>
      <c r="K7" s="3">
        <v>1.0111000000000001</v>
      </c>
      <c r="L7" s="3">
        <f t="shared" si="0"/>
        <v>10</v>
      </c>
      <c r="M7" s="3">
        <f t="shared" si="1"/>
        <v>0.98677000000000015</v>
      </c>
      <c r="N7" s="3">
        <f t="shared" si="2"/>
        <v>0.28156543368184267</v>
      </c>
      <c r="O7" s="3">
        <f t="shared" si="3"/>
        <v>0.17451285706468556</v>
      </c>
      <c r="P7" s="3">
        <v>1.3905000000000001</v>
      </c>
      <c r="Q7" s="3">
        <v>1.3905000000000001</v>
      </c>
      <c r="R7" s="3">
        <v>1.7003999999999999</v>
      </c>
      <c r="S7">
        <f t="shared" si="4"/>
        <v>0.30989999999999984</v>
      </c>
    </row>
    <row r="8" spans="1:21">
      <c r="A8" s="2">
        <v>39519</v>
      </c>
      <c r="B8" s="3">
        <v>0.49171270718232757</v>
      </c>
      <c r="C8" s="3">
        <v>0.69613259668507976</v>
      </c>
      <c r="D8" s="3">
        <v>0.67955801104971014</v>
      </c>
      <c r="E8" s="3">
        <v>0.90607734806629658</v>
      </c>
      <c r="F8" s="3">
        <v>0.27624309392264601</v>
      </c>
      <c r="G8" s="3">
        <v>0.93922651933698664</v>
      </c>
      <c r="H8" s="3">
        <v>0.45856353591161303</v>
      </c>
      <c r="I8" s="3">
        <v>0.58011049723759101</v>
      </c>
      <c r="J8" s="3">
        <v>0.41988950276243375</v>
      </c>
      <c r="K8" s="3">
        <v>0.67403314917127</v>
      </c>
      <c r="L8" s="3">
        <f t="shared" si="0"/>
        <v>10</v>
      </c>
      <c r="M8" s="3">
        <f t="shared" si="1"/>
        <v>0.61215469613259543</v>
      </c>
      <c r="N8" s="3">
        <f t="shared" si="2"/>
        <v>0.21021597291344857</v>
      </c>
      <c r="O8" s="3">
        <f t="shared" si="3"/>
        <v>0.13029081572282569</v>
      </c>
      <c r="P8" s="3">
        <v>1.1184000000000001</v>
      </c>
      <c r="Q8" s="3">
        <v>1.1011</v>
      </c>
      <c r="R8" s="3">
        <v>1.4459</v>
      </c>
      <c r="S8">
        <f t="shared" si="4"/>
        <v>0.3274999999999999</v>
      </c>
    </row>
    <row r="9" spans="1:21">
      <c r="A9" s="2">
        <v>39520</v>
      </c>
      <c r="B9" s="3">
        <v>0.84530386740330765</v>
      </c>
      <c r="C9" s="3">
        <v>0.77900552486187846</v>
      </c>
      <c r="D9" s="3">
        <v>0.80662983425415291</v>
      </c>
      <c r="E9" s="3">
        <v>0.87292817679555745</v>
      </c>
      <c r="F9" s="3">
        <v>0.33149171270717032</v>
      </c>
      <c r="G9" s="3">
        <v>0.94475138121547586</v>
      </c>
      <c r="H9" s="3">
        <v>0.55801104972373217</v>
      </c>
      <c r="I9" s="3">
        <v>0.65745856353590049</v>
      </c>
      <c r="J9" s="3">
        <v>0.55801104972373217</v>
      </c>
      <c r="K9" s="3">
        <v>0.72928176795581889</v>
      </c>
      <c r="L9" s="3">
        <f t="shared" si="0"/>
        <v>10</v>
      </c>
      <c r="M9" s="3">
        <f t="shared" si="1"/>
        <v>0.70828729281767278</v>
      </c>
      <c r="N9" s="3">
        <f t="shared" si="2"/>
        <v>0.18458147453211288</v>
      </c>
      <c r="O9" s="3">
        <f t="shared" si="3"/>
        <v>0.1144026809704545</v>
      </c>
      <c r="P9" s="3">
        <v>0.84389999999999998</v>
      </c>
      <c r="Q9" s="3">
        <v>0.84389999999999998</v>
      </c>
      <c r="R9" s="3">
        <v>1.1697</v>
      </c>
      <c r="S9">
        <f t="shared" si="4"/>
        <v>0.32579999999999998</v>
      </c>
    </row>
    <row r="10" spans="1:21">
      <c r="A10" s="2">
        <v>39521</v>
      </c>
      <c r="B10" s="3">
        <v>0.39779005524862399</v>
      </c>
      <c r="C10" s="3">
        <v>0.60773480662984092</v>
      </c>
      <c r="D10" s="3">
        <v>0.49171270718232757</v>
      </c>
      <c r="E10" s="3">
        <v>0.72928176795581889</v>
      </c>
      <c r="F10" s="3">
        <v>-7.1823204419893857E-2</v>
      </c>
      <c r="G10" s="3">
        <v>0.52486187845304222</v>
      </c>
      <c r="H10" s="3">
        <v>0.18232044198896699</v>
      </c>
      <c r="I10" s="3">
        <v>0.30939226519338514</v>
      </c>
      <c r="J10" s="3">
        <v>0.12154696132597799</v>
      </c>
      <c r="K10" s="3">
        <v>0.2209944751380972</v>
      </c>
      <c r="L10" s="3">
        <f t="shared" si="0"/>
        <v>10</v>
      </c>
      <c r="M10" s="3">
        <f t="shared" si="1"/>
        <v>0.35138121546961865</v>
      </c>
      <c r="N10" s="3">
        <f t="shared" si="2"/>
        <v>0.24488984466863914</v>
      </c>
      <c r="O10" s="3">
        <f t="shared" si="3"/>
        <v>0.15178150918745825</v>
      </c>
      <c r="P10" s="3">
        <v>0.78700000000000003</v>
      </c>
      <c r="Q10" s="3">
        <v>0.78700000000000003</v>
      </c>
      <c r="R10" s="3">
        <v>1.1355999999999999</v>
      </c>
      <c r="S10">
        <f t="shared" si="4"/>
        <v>0.34859999999999991</v>
      </c>
    </row>
    <row r="11" spans="1:21">
      <c r="A11" s="2">
        <v>39522</v>
      </c>
      <c r="B11" s="3">
        <v>0.87292817679558199</v>
      </c>
      <c r="C11" s="3">
        <v>0.93922651933701118</v>
      </c>
      <c r="D11" s="3">
        <v>0.92265193370164167</v>
      </c>
      <c r="E11" s="3">
        <v>0.9226519337016662</v>
      </c>
      <c r="F11" s="3">
        <v>0.75138121546962855</v>
      </c>
      <c r="G11" s="3">
        <v>0.98342541436465514</v>
      </c>
      <c r="H11" s="3">
        <v>0.6850828729281504</v>
      </c>
      <c r="I11" s="3">
        <v>0.71823204419888942</v>
      </c>
      <c r="J11" s="3">
        <v>0.67403314917127</v>
      </c>
      <c r="K11" s="3">
        <v>0.86740331491716638</v>
      </c>
      <c r="L11" s="3">
        <f t="shared" si="0"/>
        <v>10</v>
      </c>
      <c r="M11" s="3">
        <f t="shared" si="1"/>
        <v>0.83370165745856606</v>
      </c>
      <c r="N11" s="3">
        <f t="shared" si="2"/>
        <v>0.11534633216165335</v>
      </c>
      <c r="O11" s="3">
        <f t="shared" si="3"/>
        <v>7.1491083668344627E-2</v>
      </c>
      <c r="P11" s="3">
        <v>1.2925</v>
      </c>
      <c r="Q11" s="3">
        <v>1.2849999999999999</v>
      </c>
      <c r="R11" s="3">
        <v>1.7414000000000001</v>
      </c>
      <c r="S11">
        <f t="shared" si="4"/>
        <v>0.44890000000000008</v>
      </c>
      <c r="T11">
        <f>AVERAGE(S2:S11)</f>
        <v>0.38767999999999997</v>
      </c>
    </row>
    <row r="12" spans="1:21">
      <c r="A12" s="4">
        <v>39637</v>
      </c>
      <c r="B12" s="5">
        <v>1.7790055248618541</v>
      </c>
      <c r="C12" s="5">
        <v>0.97237569060772577</v>
      </c>
      <c r="D12" s="5">
        <v>1.0718232044198941</v>
      </c>
      <c r="E12" s="5">
        <v>1.9447513812154515</v>
      </c>
      <c r="F12" s="5">
        <v>0.76795580110499817</v>
      </c>
      <c r="G12" s="5">
        <v>1.2320441988950022</v>
      </c>
      <c r="H12" s="5">
        <v>-1.9944751381215602</v>
      </c>
      <c r="I12" s="5">
        <v>-3.3149171270690045E-2</v>
      </c>
      <c r="J12" s="5">
        <v>0.38674033149174369</v>
      </c>
      <c r="K12" s="5"/>
      <c r="L12" s="3">
        <f t="shared" si="0"/>
        <v>9</v>
      </c>
      <c r="M12" s="5">
        <f>AVERAGE(B12:J12)</f>
        <v>0.68078575813382436</v>
      </c>
      <c r="N12" s="5">
        <f t="shared" si="2"/>
        <v>1.1782562258360083</v>
      </c>
      <c r="O12" s="3">
        <f t="shared" si="3"/>
        <v>0.76977992239955628</v>
      </c>
      <c r="P12" s="5">
        <v>0.94379999999999997</v>
      </c>
      <c r="Q12" s="5">
        <v>0.85260000000000002</v>
      </c>
      <c r="R12" s="5">
        <v>1.3526</v>
      </c>
      <c r="S12">
        <f t="shared" si="4"/>
        <v>0.40880000000000005</v>
      </c>
    </row>
    <row r="13" spans="1:21">
      <c r="A13" s="4">
        <v>39638</v>
      </c>
      <c r="B13" s="5">
        <v>1.0883977900552635</v>
      </c>
      <c r="C13" s="5">
        <v>3.8674033149179277E-2</v>
      </c>
      <c r="D13" s="5">
        <v>0.99447513812153554</v>
      </c>
      <c r="E13" s="5">
        <v>-0.7679558011049491</v>
      </c>
      <c r="F13" s="5">
        <v>0.46961325966849332</v>
      </c>
      <c r="G13" s="5">
        <v>0.35359116022100456</v>
      </c>
      <c r="H13" s="5">
        <v>1.900552486187832</v>
      </c>
      <c r="I13" s="5">
        <v>0.40331491712706419</v>
      </c>
      <c r="J13" s="5">
        <v>0.98895027624304621</v>
      </c>
      <c r="K13" s="5"/>
      <c r="L13" s="3">
        <f t="shared" si="0"/>
        <v>9</v>
      </c>
      <c r="M13" s="5">
        <f>AVERAGE(B13:J13)</f>
        <v>0.60773480662982993</v>
      </c>
      <c r="N13" s="5">
        <f t="shared" si="2"/>
        <v>0.75325266615702124</v>
      </c>
      <c r="O13" s="3">
        <f t="shared" si="3"/>
        <v>0.49211603230884488</v>
      </c>
      <c r="P13" s="5">
        <v>0.80910000000000004</v>
      </c>
      <c r="Q13" s="5">
        <v>0.68330000000000002</v>
      </c>
      <c r="R13" s="5">
        <v>1.2976000000000001</v>
      </c>
      <c r="S13">
        <f t="shared" si="4"/>
        <v>0.48850000000000005</v>
      </c>
    </row>
    <row r="14" spans="1:21">
      <c r="A14" s="4">
        <v>39639</v>
      </c>
      <c r="B14" s="5">
        <v>0.30939226519333607</v>
      </c>
      <c r="C14" s="5">
        <v>0.34806629834256442</v>
      </c>
      <c r="D14" s="5">
        <v>-0.27071823204420586</v>
      </c>
      <c r="E14" s="5">
        <v>8.2872928176798713E-2</v>
      </c>
      <c r="F14" s="5">
        <v>-0.22651933701658641</v>
      </c>
      <c r="G14" s="5">
        <v>0.40883977900550433</v>
      </c>
      <c r="H14" s="5">
        <v>-0.51381215469611274</v>
      </c>
      <c r="I14" s="5">
        <v>-0.39226519337018384</v>
      </c>
      <c r="J14" s="5">
        <v>-0.70718232044196006</v>
      </c>
      <c r="K14" s="5"/>
      <c r="L14" s="3">
        <f t="shared" si="0"/>
        <v>9</v>
      </c>
      <c r="M14" s="5">
        <f>AVERAGE(B14:J14)</f>
        <v>-0.1068139963167606</v>
      </c>
      <c r="N14" s="5">
        <f t="shared" si="2"/>
        <v>0.40785868545908027</v>
      </c>
      <c r="O14" s="3">
        <f t="shared" si="3"/>
        <v>0.26646277809388252</v>
      </c>
      <c r="P14" s="5">
        <v>0.6673</v>
      </c>
      <c r="Q14" s="5">
        <v>0.63670000000000004</v>
      </c>
      <c r="R14" s="5">
        <v>0.98909999999999998</v>
      </c>
      <c r="S14">
        <f t="shared" si="4"/>
        <v>0.32179999999999997</v>
      </c>
      <c r="T14">
        <f>AVERAGE(S12:S14)</f>
        <v>0.40636666666666671</v>
      </c>
    </row>
    <row r="15" spans="1:21">
      <c r="A15" s="6">
        <v>39760</v>
      </c>
      <c r="B15" s="7">
        <v>2.3093922651933854</v>
      </c>
      <c r="C15" s="7">
        <v>3.1546961325966931</v>
      </c>
      <c r="D15" s="7">
        <v>2.8674033149171176</v>
      </c>
      <c r="E15" s="7">
        <v>1.9558011049723809</v>
      </c>
      <c r="F15" s="7">
        <v>3.8508287292817731</v>
      </c>
      <c r="G15" s="7">
        <v>3.0055248618784653</v>
      </c>
      <c r="H15" s="7">
        <v>3.1878453038673831</v>
      </c>
      <c r="I15" s="7">
        <v>2.9889502762430955</v>
      </c>
      <c r="J15" s="7">
        <v>3.6685082872928061</v>
      </c>
      <c r="K15" s="7">
        <v>3.3701657458563501</v>
      </c>
      <c r="L15" s="3">
        <f t="shared" si="0"/>
        <v>10</v>
      </c>
      <c r="M15" s="7">
        <f t="shared" ref="M15:M21" si="5">AVERAGE(B15:K15)</f>
        <v>3.035911602209945</v>
      </c>
      <c r="N15" s="7">
        <f t="shared" si="2"/>
        <v>0.5714679667496495</v>
      </c>
      <c r="O15" s="3">
        <f t="shared" si="3"/>
        <v>0.35419300691262112</v>
      </c>
      <c r="P15" s="7">
        <v>2.9841000000000002</v>
      </c>
      <c r="Q15" s="7">
        <v>2.9841000000000002</v>
      </c>
      <c r="R15" s="7">
        <v>4.0732999999999997</v>
      </c>
      <c r="S15">
        <f t="shared" si="4"/>
        <v>1.0891999999999995</v>
      </c>
    </row>
    <row r="16" spans="1:21">
      <c r="A16" s="6">
        <v>39761</v>
      </c>
      <c r="B16" s="7">
        <v>2.3646408839778852</v>
      </c>
      <c r="C16" s="7">
        <v>3.176795580110503</v>
      </c>
      <c r="D16" s="7">
        <v>3.0331491712707153</v>
      </c>
      <c r="E16" s="7">
        <v>1.8066298342541531</v>
      </c>
      <c r="F16" s="7">
        <v>3.790055248618784</v>
      </c>
      <c r="G16" s="7">
        <v>3.2596685082873016</v>
      </c>
      <c r="H16" s="7">
        <v>3.4143646408840187</v>
      </c>
      <c r="I16" s="7">
        <v>3.5138121546961378</v>
      </c>
      <c r="J16" s="7">
        <v>3.6408839779005562</v>
      </c>
      <c r="K16" s="7">
        <v>3.6850828729281755</v>
      </c>
      <c r="L16" s="3">
        <f t="shared" si="0"/>
        <v>10</v>
      </c>
      <c r="M16" s="7">
        <f t="shared" si="5"/>
        <v>3.1685082872928225</v>
      </c>
      <c r="N16" s="7">
        <f t="shared" si="2"/>
        <v>0.6310137792603151</v>
      </c>
      <c r="O16" s="3">
        <f t="shared" si="3"/>
        <v>0.39109920570127049</v>
      </c>
      <c r="P16" s="7">
        <v>2.6915</v>
      </c>
      <c r="Q16" s="7">
        <v>2.6915</v>
      </c>
      <c r="R16" s="7">
        <v>3.7456</v>
      </c>
      <c r="S16">
        <f t="shared" si="4"/>
        <v>1.0541</v>
      </c>
    </row>
    <row r="17" spans="1:20">
      <c r="A17" s="6">
        <v>39762</v>
      </c>
      <c r="B17" s="7">
        <v>1.0662983425414538</v>
      </c>
      <c r="C17" s="7">
        <v>1.5414364640883873</v>
      </c>
      <c r="D17" s="7">
        <v>1.6740331491712948</v>
      </c>
      <c r="E17" s="7">
        <v>0.86740331491711731</v>
      </c>
      <c r="F17" s="7">
        <v>1.6187845303867459</v>
      </c>
      <c r="G17" s="7">
        <v>1.4806629834253984</v>
      </c>
      <c r="H17" s="7">
        <v>1.5303867403314579</v>
      </c>
      <c r="I17" s="7">
        <v>1.4806629834253984</v>
      </c>
      <c r="J17" s="7">
        <v>1.9171270718232016</v>
      </c>
      <c r="K17" s="7">
        <v>1.6077348066298165</v>
      </c>
      <c r="L17" s="3">
        <f t="shared" si="0"/>
        <v>10</v>
      </c>
      <c r="M17" s="7">
        <f t="shared" si="5"/>
        <v>1.4784530386740271</v>
      </c>
      <c r="N17" s="7">
        <f t="shared" si="2"/>
        <v>0.30129723926114443</v>
      </c>
      <c r="O17" s="3">
        <f t="shared" si="3"/>
        <v>0.1867425321411362</v>
      </c>
      <c r="P17" s="7">
        <v>1.2226999999999999</v>
      </c>
      <c r="Q17" s="7">
        <v>1.1836</v>
      </c>
      <c r="R17" s="7">
        <v>1.9921</v>
      </c>
      <c r="S17">
        <f t="shared" si="4"/>
        <v>0.76940000000000008</v>
      </c>
    </row>
    <row r="18" spans="1:20">
      <c r="A18" s="6">
        <v>39763</v>
      </c>
      <c r="B18" s="7">
        <v>3.3480662983425407</v>
      </c>
      <c r="C18" s="7">
        <v>4.2099447513812178</v>
      </c>
      <c r="D18" s="7">
        <v>3.790055248618784</v>
      </c>
      <c r="E18" s="7">
        <v>2.7624309392265092</v>
      </c>
      <c r="F18" s="7">
        <v>4.6850828729281515</v>
      </c>
      <c r="G18" s="7">
        <v>4.4972375690607933</v>
      </c>
      <c r="H18" s="7">
        <v>4.2320441988950277</v>
      </c>
      <c r="I18" s="7">
        <v>4.3535911602210051</v>
      </c>
      <c r="J18" s="7"/>
      <c r="K18" s="7"/>
      <c r="L18" s="3">
        <f t="shared" si="0"/>
        <v>8</v>
      </c>
      <c r="M18" s="7">
        <f t="shared" si="5"/>
        <v>3.9848066298342535</v>
      </c>
      <c r="N18" s="7">
        <f t="shared" si="2"/>
        <v>0.64789291250526881</v>
      </c>
      <c r="O18" s="3">
        <f t="shared" si="3"/>
        <v>0.44895863260505159</v>
      </c>
      <c r="P18" s="7">
        <v>4.4135</v>
      </c>
      <c r="Q18" s="7">
        <v>4.2819000000000003</v>
      </c>
      <c r="R18" s="7">
        <v>4.7724000000000002</v>
      </c>
      <c r="S18">
        <f t="shared" si="4"/>
        <v>0.35890000000000022</v>
      </c>
    </row>
    <row r="19" spans="1:20">
      <c r="A19" s="6">
        <v>39764</v>
      </c>
      <c r="B19" s="7">
        <v>3.8066298342541045</v>
      </c>
      <c r="C19" s="7">
        <v>4.961325966850846</v>
      </c>
      <c r="D19" s="7">
        <v>3.7403314917127242</v>
      </c>
      <c r="E19" s="7">
        <v>2.6132596685082814</v>
      </c>
      <c r="F19" s="7">
        <v>4.9834254143646559</v>
      </c>
      <c r="G19" s="7"/>
      <c r="H19" s="7"/>
      <c r="I19" s="7"/>
      <c r="J19" s="7"/>
      <c r="K19" s="7"/>
      <c r="L19" s="3">
        <f t="shared" si="0"/>
        <v>5</v>
      </c>
      <c r="M19" s="7">
        <f t="shared" si="5"/>
        <v>4.0209944751381226</v>
      </c>
      <c r="N19" s="7">
        <f t="shared" si="2"/>
        <v>0.98956275980996689</v>
      </c>
      <c r="O19" s="3">
        <f t="shared" si="3"/>
        <v>0.86737406428860564</v>
      </c>
      <c r="P19" s="7">
        <v>4.2542</v>
      </c>
      <c r="Q19" s="7">
        <v>4.2356999999999996</v>
      </c>
      <c r="R19" s="7">
        <v>4.9501999999999997</v>
      </c>
      <c r="S19">
        <f t="shared" si="4"/>
        <v>0.69599999999999973</v>
      </c>
    </row>
    <row r="20" spans="1:20">
      <c r="A20" s="6">
        <v>39765</v>
      </c>
      <c r="B20" s="7">
        <v>0.83977900552486751</v>
      </c>
      <c r="C20" s="7">
        <v>1.1546961325966436</v>
      </c>
      <c r="D20" s="7">
        <v>1.0276243093922255</v>
      </c>
      <c r="E20" s="7">
        <v>0.64640883977902019</v>
      </c>
      <c r="F20" s="7">
        <v>1.0828729281767744</v>
      </c>
      <c r="G20" s="7"/>
      <c r="H20" s="7"/>
      <c r="I20" s="7"/>
      <c r="J20" s="7"/>
      <c r="K20" s="7"/>
      <c r="L20" s="3">
        <f t="shared" si="0"/>
        <v>5</v>
      </c>
      <c r="M20" s="7">
        <f t="shared" si="5"/>
        <v>0.95027624309390624</v>
      </c>
      <c r="N20" s="7">
        <f t="shared" si="2"/>
        <v>0.20609290003969449</v>
      </c>
      <c r="O20" s="3">
        <f t="shared" si="3"/>
        <v>0.18064507233758847</v>
      </c>
      <c r="P20" s="7">
        <v>1.3983000000000001</v>
      </c>
      <c r="Q20" s="7">
        <v>1.1873</v>
      </c>
      <c r="R20" s="7">
        <v>1.5125999999999999</v>
      </c>
      <c r="S20">
        <f t="shared" si="4"/>
        <v>0.11429999999999985</v>
      </c>
    </row>
    <row r="21" spans="1:20">
      <c r="A21" s="6">
        <v>39766</v>
      </c>
      <c r="B21" s="7">
        <v>3.4861878453038879</v>
      </c>
      <c r="C21" s="7">
        <v>3.9226519337016912</v>
      </c>
      <c r="D21" s="7">
        <v>2.8618784530386776</v>
      </c>
      <c r="E21" s="7">
        <v>2.2265193370165868</v>
      </c>
      <c r="F21" s="7">
        <v>3.7458563535911646</v>
      </c>
      <c r="G21" s="7"/>
      <c r="H21" s="7"/>
      <c r="I21" s="7"/>
      <c r="J21" s="7"/>
      <c r="K21" s="7"/>
      <c r="L21" s="3">
        <f t="shared" si="0"/>
        <v>5</v>
      </c>
      <c r="M21" s="7">
        <f t="shared" si="5"/>
        <v>3.2486187845304015</v>
      </c>
      <c r="N21" s="7">
        <f t="shared" si="2"/>
        <v>0.69861654530836625</v>
      </c>
      <c r="O21" s="3">
        <f t="shared" si="3"/>
        <v>0.61235314918252359</v>
      </c>
      <c r="P21" s="7">
        <v>3.4983</v>
      </c>
      <c r="Q21" s="7">
        <v>3.4983</v>
      </c>
      <c r="R21" s="7">
        <v>4.0418000000000003</v>
      </c>
      <c r="S21">
        <f t="shared" si="4"/>
        <v>0.54350000000000032</v>
      </c>
      <c r="T21">
        <f>AVERAGE(S15:S21)</f>
        <v>0.66077142857142845</v>
      </c>
    </row>
    <row r="23" spans="1:20">
      <c r="B23" t="s">
        <v>0</v>
      </c>
      <c r="C23" t="s">
        <v>1</v>
      </c>
    </row>
    <row r="24" spans="1:20">
      <c r="A24" t="s">
        <v>5</v>
      </c>
      <c r="B24">
        <f>SUM(M2:M11)</f>
        <v>11.931551049723753</v>
      </c>
      <c r="C24">
        <f>SUM(P2:P11)</f>
        <v>15.4094</v>
      </c>
      <c r="K24" s="8"/>
      <c r="L24" s="8"/>
      <c r="N24">
        <f>SUM(P2:P11)</f>
        <v>15.4094</v>
      </c>
      <c r="O24">
        <f>SUM(R2:R11)</f>
        <v>19.286199999999997</v>
      </c>
      <c r="P24">
        <f>O24-N24</f>
        <v>3.8767999999999976</v>
      </c>
      <c r="Q24">
        <f>P24/24*100</f>
        <v>16.153333333333322</v>
      </c>
    </row>
    <row r="25" spans="1:20">
      <c r="A25" t="s">
        <v>6</v>
      </c>
      <c r="B25">
        <f>SUM(M12:M14)</f>
        <v>1.1817065684468935</v>
      </c>
      <c r="C25">
        <f>SUM(Q12:Q14)</f>
        <v>2.1726000000000001</v>
      </c>
      <c r="N25">
        <f>SUM(P12:P14)</f>
        <v>2.4201999999999999</v>
      </c>
      <c r="O25">
        <f>SUM(R12:R14)</f>
        <v>3.6393</v>
      </c>
      <c r="P25">
        <f>O25-N25</f>
        <v>1.2191000000000001</v>
      </c>
      <c r="Q25">
        <f>P25/O25*100</f>
        <v>33.498200203335813</v>
      </c>
    </row>
    <row r="26" spans="1:20">
      <c r="A26" t="s">
        <v>7</v>
      </c>
      <c r="B26">
        <f>SUM(M15:M21)</f>
        <v>19.887569060773476</v>
      </c>
      <c r="C26">
        <f>SUM(Q15:Q21)</f>
        <v>20.0624</v>
      </c>
      <c r="N26">
        <f>SUM(P15:P21)</f>
        <v>20.462599999999998</v>
      </c>
      <c r="O26">
        <f>SUM(R15:R21)</f>
        <v>25.088000000000001</v>
      </c>
      <c r="P26">
        <f>O26-N26</f>
        <v>4.6254000000000026</v>
      </c>
      <c r="Q26">
        <f>P26/O26*100</f>
        <v>18.436702806122458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Data</vt:lpstr>
      <vt:lpstr>Sheet2</vt:lpstr>
      <vt:lpstr>Sheet3</vt:lpstr>
      <vt:lpstr>Summer</vt:lpstr>
      <vt:lpstr>Winter</vt:lpstr>
      <vt:lpstr>Spring</vt:lpstr>
      <vt:lpstr>Regression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Tehani</dc:creator>
  <cp:lastModifiedBy>Tehani</cp:lastModifiedBy>
  <dcterms:created xsi:type="dcterms:W3CDTF">2008-12-02T21:10:46Z</dcterms:created>
  <dcterms:modified xsi:type="dcterms:W3CDTF">2009-01-18T20:58:58Z</dcterms:modified>
</cp:coreProperties>
</file>